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tchrikishvili\OneDrive - Georgian Water and Power Ltd\Desktop\მიმდინარე შესყიდვები\ლაბორატორიის ტენდერი\2026 GWP - opex capex\"/>
    </mc:Choice>
  </mc:AlternateContent>
  <xr:revisionPtr revIDLastSave="0" documentId="13_ncr:1_{D77F4CB3-113F-4D76-AFB5-8C560D1BAE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დანართი - CAP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3" i="1"/>
  <c r="H6" i="1" s="1"/>
</calcChain>
</file>

<file path=xl/sharedStrings.xml><?xml version="1.0" encoding="utf-8"?>
<sst xmlns="http://schemas.openxmlformats.org/spreadsheetml/2006/main" count="30" uniqueCount="27">
  <si>
    <t>სიმღვრივის აპარატი</t>
  </si>
  <si>
    <t>N</t>
  </si>
  <si>
    <t>დასახელება</t>
  </si>
  <si>
    <t>სპეციფიკაცია</t>
  </si>
  <si>
    <t>რაოდენობა</t>
  </si>
  <si>
    <t>დანიშნულება: ლაბორატორიულ პირობებში სიმღვრივის განსაზღვრა; გაზომვის მეთოდი: ნეფელომეტრია, US EPA 180.1 სტანდარტის შესაბამისი; გაზომვის დიაპაზონი უნდა მოიცავდეს 0,01-1100 NTU. სინათლის წყარო: თეთრი ნათება (White LED); ცდომილება არაუმეტეს: გაზომილი შედეგის ± 2%; განმეორებადობა ± 0.01 NTU; გაზომვის დრო, არაუმეტეს 10წმ; დაკალიბრება: მომხმარებლის მიერ შერჩევადი; სენსორული, სრულად ფერადი ეკრანით;  USB ინტერფეისით; ელ.კვების წყარო: უნივერსალური ადაფტერი (90 - 240 VAC) და ელემენტები; როზეტის ტიპი: ევროპული როზეტი; დასაკალიბრებელი სტანდარტული ხსნარებით: ხსნარები უნდა იყოს სერთიფიცირებული და მიღების მომენტში უნა ჰქონდეთ არანაკლებ ექვსი თვის ვარგისიანობის ვადა; კიუვეტებით; ავტომატური გამორთვის ფუნქციით; შიდა მეხსიერება: არანაკლებ 250 გაზომვის შედეგი. შიდა კალიბრაციის და ვერიფიკაციის შედეგი. ქარხნული კალიბრაციის აღდგენის ფუნქცია; მოსალოდნელი გაბარიტები, არაუმეტეს 159 x 85 x 229 მმ; უნივერსალური ადაფტერით; შესანახი კეისით. მონაცემების PC_თან გადასაცემი USB კაბელით;</t>
  </si>
  <si>
    <t xml:space="preserve">ავზი და ტენი დამზადებული უჟანგავი მეტალით; საქვაბე განყოფილების მოცულობა ≈4ლ; საქვაბე განყოფილების დამცლელი მოდულით, გამოსახდელი წყლის შემშვები მოდულით. გამოხდილი წყლის გამომსვლელი მოდულით; წყლის ორთქლის კონდენსატორით; გადახურებისგან დამცავი თერმოსტატით;  წყლის დონის მარეგულირებელი აღჭურვილობით; ძაბვა 220 - 250V დიაპაზონში; სიხშირე 50/60 Hz; სიმძლავრე არაუმეტეს 3000W;  წარმადობა ≈ 3-5 ლ/სთ; მოსალოდნელი წონა, არაუმეტეს 10კგ; მოსალოდნელი ზომები მმ, არაუმეტეს: სიმაღლეXსიგანეXსიღრმე 450X380X230მმ. </t>
  </si>
  <si>
    <t>ცალი</t>
  </si>
  <si>
    <t>განზომილება</t>
  </si>
  <si>
    <t xml:space="preserve">Q02A-25680 </t>
  </si>
  <si>
    <t xml:space="preserve">Q03A-25676 </t>
  </si>
  <si>
    <t>საყინულე მაცივარი</t>
  </si>
  <si>
    <t>Q03A-25676</t>
  </si>
  <si>
    <t>გამოხდილი წყლის აპარატი</t>
  </si>
  <si>
    <t>დანიშნულება: მიკრობიოლოგიური ნიმუშების და შტამების დაბალ ტემპერატურაზე შენახვა; მოცულობა არანაკლებ 25ლიტრი; ძაბვა 220/240V_ 50Hz ინტერვალში;  ტემპერატურის დიაპაზონი უნდა მოიცავდეს −60 to −86 °C ტემპერატურებს; როზეტის ტიპი - ევროპულ როზეტთან ადაფტირებული; მარტივი ტექნიკური მომსახურებით; არანაკლებ 500 ცალი კრიოგენული თავსახურიანი სინჯარით. სინჯარის მოცულობა 2მლ; სინჯარების შესაბამისი ბოქსებით. არანაკლებ 30 ბოქსი; მისაღებია როგორც პორტატული ასევე სტაციონარული ვერსია.</t>
  </si>
  <si>
    <t>აითემის კოდები</t>
  </si>
  <si>
    <r>
      <t xml:space="preserve">ერთ.ფასი ლარი დღგ-ს ჩათვლით </t>
    </r>
    <r>
      <rPr>
        <b/>
        <sz val="10"/>
        <color rgb="FFFF0000"/>
        <rFont val="Sylfaen"/>
        <family val="1"/>
      </rPr>
      <t>(განფასება მოცემული უნდა იყოს არაუმეტეს მთელი რიცხვისა და ასეულის დამრგვალებით ციფრების სახით)</t>
    </r>
  </si>
  <si>
    <t>საერთო ფასი ლარი დღგ-ს ჩათვლით</t>
  </si>
  <si>
    <t>შენიშვნა</t>
  </si>
  <si>
    <t>მოწოდების ადგილი - ქ. რუსთავი</t>
  </si>
  <si>
    <t>მოწოდების ადგილი - ქ. თბილისი</t>
  </si>
  <si>
    <t xml:space="preserve">მწარმოებელი ქვეყანა </t>
  </si>
  <si>
    <t xml:space="preserve">ბრენდი და მოდელი </t>
  </si>
  <si>
    <t>სპეციფიკაციის შემცველი დოკუმენტი (ლინკი, კატალოგის ნომერი და ა.შ.)</t>
  </si>
  <si>
    <t xml:space="preserve">მოწოდების ვადა </t>
  </si>
  <si>
    <t xml:space="preserve">საგარანტიო პერიოდი </t>
  </si>
  <si>
    <t xml:space="preserve">მოწოდების ადგილი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</si>
</sst>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"/>
  <sheetViews>
    <sheetView tabSelected="1" topLeftCell="A2" zoomScale="80" zoomScaleNormal="80" workbookViewId="0">
      <selection activeCell="L3" sqref="L3"/>
    </sheetView>
  </sheetViews>
  <sheetFormatPr defaultColWidth="8.77734375" defaultRowHeight="13.8" x14ac:dyDescent="0.3"/>
  <cols>
    <col min="1" max="1" width="3.21875" style="4" bestFit="1" customWidth="1"/>
    <col min="2" max="2" width="19" style="4" bestFit="1" customWidth="1"/>
    <col min="3" max="3" width="19.109375" style="4" bestFit="1" customWidth="1"/>
    <col min="4" max="4" width="60.33203125" style="4" customWidth="1"/>
    <col min="5" max="5" width="14.21875" style="4" bestFit="1" customWidth="1"/>
    <col min="6" max="6" width="11.88671875" style="4" bestFit="1" customWidth="1"/>
    <col min="7" max="7" width="20.109375" style="4" bestFit="1" customWidth="1"/>
    <col min="8" max="8" width="13.77734375" style="4" bestFit="1" customWidth="1"/>
    <col min="9" max="9" width="24.109375" style="4" bestFit="1" customWidth="1"/>
    <col min="10" max="10" width="23" style="4" bestFit="1" customWidth="1"/>
    <col min="11" max="11" width="32.5546875" style="4" bestFit="1" customWidth="1"/>
    <col min="12" max="12" width="19.33203125" style="4" bestFit="1" customWidth="1"/>
    <col min="13" max="13" width="24.5546875" style="4" bestFit="1" customWidth="1"/>
    <col min="14" max="14" width="39.77734375" style="4" customWidth="1"/>
    <col min="15" max="15" width="17" style="4" customWidth="1"/>
    <col min="16" max="16384" width="8.77734375" style="4"/>
  </cols>
  <sheetData>
    <row r="2" spans="1:15" ht="124.2" x14ac:dyDescent="0.3">
      <c r="A2" s="1" t="s">
        <v>1</v>
      </c>
      <c r="B2" s="1" t="s">
        <v>15</v>
      </c>
      <c r="C2" s="1" t="s">
        <v>2</v>
      </c>
      <c r="D2" s="1" t="s">
        <v>3</v>
      </c>
      <c r="E2" s="2" t="s">
        <v>8</v>
      </c>
      <c r="F2" s="2" t="s">
        <v>4</v>
      </c>
      <c r="G2" s="3" t="s">
        <v>16</v>
      </c>
      <c r="H2" s="3" t="s">
        <v>17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1" t="s">
        <v>26</v>
      </c>
      <c r="O2" s="2" t="s">
        <v>18</v>
      </c>
    </row>
    <row r="3" spans="1:15" ht="262.2" x14ac:dyDescent="0.3">
      <c r="A3" s="5">
        <v>1</v>
      </c>
      <c r="B3" s="6" t="s">
        <v>9</v>
      </c>
      <c r="C3" s="7" t="s">
        <v>0</v>
      </c>
      <c r="D3" s="7" t="s">
        <v>5</v>
      </c>
      <c r="E3" s="5">
        <v>1</v>
      </c>
      <c r="F3" s="5" t="s">
        <v>7</v>
      </c>
      <c r="G3" s="9"/>
      <c r="H3" s="9">
        <f>E3*G3</f>
        <v>0</v>
      </c>
      <c r="I3" s="6"/>
      <c r="J3" s="6"/>
      <c r="K3" s="6"/>
      <c r="L3" s="6"/>
      <c r="M3" s="6"/>
      <c r="N3" s="6" t="s">
        <v>19</v>
      </c>
      <c r="O3" s="6"/>
    </row>
    <row r="4" spans="1:15" ht="138" x14ac:dyDescent="0.3">
      <c r="A4" s="5">
        <v>2</v>
      </c>
      <c r="B4" s="6" t="s">
        <v>10</v>
      </c>
      <c r="C4" s="7" t="s">
        <v>13</v>
      </c>
      <c r="D4" s="7" t="s">
        <v>6</v>
      </c>
      <c r="E4" s="5">
        <v>1</v>
      </c>
      <c r="F4" s="5" t="s">
        <v>7</v>
      </c>
      <c r="G4" s="9"/>
      <c r="H4" s="9">
        <f t="shared" ref="H4:H5" si="0">E4*G4</f>
        <v>0</v>
      </c>
      <c r="I4" s="6"/>
      <c r="J4" s="6"/>
      <c r="K4" s="6"/>
      <c r="L4" s="6"/>
      <c r="M4" s="6"/>
      <c r="N4" s="6" t="s">
        <v>19</v>
      </c>
      <c r="O4" s="6"/>
    </row>
    <row r="5" spans="1:15" ht="124.2" x14ac:dyDescent="0.3">
      <c r="A5" s="6">
        <v>3</v>
      </c>
      <c r="B5" s="6" t="s">
        <v>12</v>
      </c>
      <c r="C5" s="8" t="s">
        <v>11</v>
      </c>
      <c r="D5" s="7" t="s">
        <v>14</v>
      </c>
      <c r="E5" s="6">
        <v>1</v>
      </c>
      <c r="F5" s="5" t="s">
        <v>7</v>
      </c>
      <c r="G5" s="9"/>
      <c r="H5" s="9">
        <f t="shared" si="0"/>
        <v>0</v>
      </c>
      <c r="I5" s="6"/>
      <c r="J5" s="6"/>
      <c r="K5" s="6"/>
      <c r="L5" s="6"/>
      <c r="M5" s="6"/>
      <c r="N5" s="6" t="s">
        <v>20</v>
      </c>
      <c r="O5" s="6"/>
    </row>
    <row r="6" spans="1:15" x14ac:dyDescent="0.3">
      <c r="A6" s="6"/>
      <c r="B6" s="6"/>
      <c r="C6" s="6"/>
      <c r="D6" s="6"/>
      <c r="E6" s="6"/>
      <c r="F6" s="6"/>
      <c r="G6" s="9"/>
      <c r="H6" s="9">
        <f>SUM(H3:H5)</f>
        <v>0</v>
      </c>
      <c r="I6" s="6"/>
      <c r="J6" s="6"/>
      <c r="K6" s="6"/>
      <c r="L6" s="6"/>
      <c r="M6" s="6"/>
      <c r="N6" s="6"/>
      <c r="O6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- CAPEX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Besik Aladashvili</dc:creator>
  <cp:lastModifiedBy>Mariam Tchrikishvili</cp:lastModifiedBy>
  <cp:lastPrinted>2026-01-27T10:14:44Z</cp:lastPrinted>
  <dcterms:created xsi:type="dcterms:W3CDTF">2015-06-05T18:17:20Z</dcterms:created>
  <dcterms:modified xsi:type="dcterms:W3CDTF">2026-01-27T12:22:08Z</dcterms:modified>
</cp:coreProperties>
</file>